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.puisiene\Desktop\2026\SAK\"/>
    </mc:Choice>
  </mc:AlternateContent>
  <xr:revisionPtr revIDLastSave="0" documentId="8_{D56BF68D-F4E2-4C81-9B5A-CFF3B646E356}" xr6:coauthVersionLast="47" xr6:coauthVersionMax="47" xr10:uidLastSave="{00000000-0000-0000-0000-000000000000}"/>
  <bookViews>
    <workbookView xWindow="1060" yWindow="1060" windowWidth="14400" windowHeight="7270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1" l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F29" i="1"/>
  <c r="G29" i="1"/>
  <c r="H29" i="1"/>
  <c r="J29" i="1" l="1"/>
  <c r="J30" i="1" s="1"/>
  <c r="J31" i="1" s="1"/>
  <c r="J7" i="1" s="1"/>
</calcChain>
</file>

<file path=xl/sharedStrings.xml><?xml version="1.0" encoding="utf-8"?>
<sst xmlns="http://schemas.openxmlformats.org/spreadsheetml/2006/main" count="78" uniqueCount="64">
  <si>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</si>
  <si>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</si>
  <si>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</si>
  <si>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</si>
  <si>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</si>
  <si>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</si>
  <si>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</si>
  <si>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</si>
  <si>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</si>
  <si>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</si>
  <si>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</si>
  <si>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</si>
  <si>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</si>
  <si>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</si>
  <si>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</si>
  <si>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</si>
  <si>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</si>
  <si>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3 Vidaus patalpų paprastasis remontas III ETAPAS</t>
  </si>
  <si>
    <t>7 Gaisrinės signalizacijos tinklai</t>
  </si>
  <si>
    <t>N50-270</t>
  </si>
  <si>
    <t>Daugkartinio veikimo automatiniai priešgaisriniai signalizacijos davikliai (normalus variantas)</t>
  </si>
  <si>
    <t>vnt.</t>
  </si>
  <si>
    <t>C1-3855-31</t>
  </si>
  <si>
    <t>ST-P optiniai dūmų davikliai</t>
  </si>
  <si>
    <t>C1-3855-14</t>
  </si>
  <si>
    <t>STB-4 montažinės bazės (tik potinkiniam montažui)</t>
  </si>
  <si>
    <t>C1-3855-21</t>
  </si>
  <si>
    <t>SCI-5 izoliatoriai daviklio bazėje</t>
  </si>
  <si>
    <t>C1-3855-38</t>
  </si>
  <si>
    <t>MHG 282 optiniai dūmų davikliai IP54/IP43</t>
  </si>
  <si>
    <t>N50-314</t>
  </si>
  <si>
    <t>Priešgaisrinės signalizacijos centralės 4 išėjimų modulio montavimas</t>
  </si>
  <si>
    <t>C1-3855-68</t>
  </si>
  <si>
    <t>PC 4108A 8 zonų išplėtimo moduliai centralėms PC 4020</t>
  </si>
  <si>
    <t>N50-317</t>
  </si>
  <si>
    <t>Pavojaus mygtuko (laidinio) montavimas</t>
  </si>
  <si>
    <t>C1-3855-127</t>
  </si>
  <si>
    <t>Durų atidarymo mygtukas DE10 (įeigos kontrolės sistemoms su elekromagn.užraktu)</t>
  </si>
  <si>
    <t>N50-324</t>
  </si>
  <si>
    <t>Aliarmo sirenos, blykstės arba skambučio montavimas patalpos viduje</t>
  </si>
  <si>
    <t>C1-3855-109</t>
  </si>
  <si>
    <t>Gaisrinė sirena LD-F100 110 dB/1m</t>
  </si>
  <si>
    <t>N50-367</t>
  </si>
  <si>
    <t>Signalinio kabelio tarp sistemos elementų tiesimas</t>
  </si>
  <si>
    <t>100 m</t>
  </si>
  <si>
    <t>C1-3498-274</t>
  </si>
  <si>
    <t>1kV galios variniai kabeliai NYY-O 2x1.5RE</t>
  </si>
  <si>
    <t>m</t>
  </si>
  <si>
    <t>N21P-0308-1</t>
  </si>
  <si>
    <t>Kabelių, laidų apsaugos iš plastikinių vamzdžių klojimas, tvirtinant prie konstrukcijų, kai vamzdžių išorinis skersmuo iki 32 mm</t>
  </si>
  <si>
    <t>C1-1035-34</t>
  </si>
  <si>
    <t>Elektros instaliacijos vamzdžiai TRL iš PVC (lygūs, su movomis) 32/29.4mm</t>
  </si>
  <si>
    <t>C1-1035-31</t>
  </si>
  <si>
    <t>Elektros instaliacijos vamzdžiai TRL iš PVC (lygūs, su movomis) 16/14mm</t>
  </si>
  <si>
    <t>Iš viso #1</t>
  </si>
  <si>
    <t>PVM</t>
  </si>
  <si>
    <t>Iš viso #2</t>
  </si>
  <si>
    <t>Tiesioginės išlaidos su prisk.</t>
  </si>
  <si>
    <t>L o k a l i n ė  s ą m a t a  N r. 307</t>
  </si>
  <si>
    <t>Vieneto</t>
  </si>
  <si>
    <t>kaina</t>
  </si>
  <si>
    <t>6</t>
  </si>
  <si>
    <t>7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</si>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</sst>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2" fontId="3" fillId="0" borderId="8" xfId="0" applyNumberFormat="1" applyFont="1" applyBorder="1" applyAlignment="1">
      <alignment horizontal="left"/>
    </xf>
    <xf numFmtId="164" fontId="2" fillId="0" borderId="9" xfId="0" applyNumberFormat="1" applyFont="1" applyBorder="1"/>
    <xf numFmtId="0" fontId="3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0" fontId="3" fillId="0" borderId="0" xfId="0" applyFont="1" applyAlignment="1">
      <alignment horizontal="left"/>
    </xf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14" xfId="0" applyNumberFormat="1" applyFont="1" applyBorder="1" applyAlignment="1">
      <alignment horizontal="centerContinuous" vertical="center"/>
    </xf>
    <xf numFmtId="167" fontId="2" fillId="0" borderId="16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5" xfId="0" applyNumberFormat="1" applyFont="1" applyBorder="1" applyAlignment="1">
      <alignment horizontal="center" vertical="top" wrapText="1"/>
    </xf>
    <xf numFmtId="2" fontId="2" fillId="0" borderId="15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8" xfId="0" applyFont="1" applyBorder="1"/>
    <xf numFmtId="2" fontId="3" fillId="0" borderId="8" xfId="0" applyNumberFormat="1" applyFont="1" applyBorder="1"/>
    <xf numFmtId="167" fontId="3" fillId="0" borderId="8" xfId="0" applyNumberFormat="1" applyFont="1" applyBorder="1"/>
    <xf numFmtId="166" fontId="3" fillId="3" borderId="0" xfId="0" applyNumberFormat="1" applyFont="1" applyFill="1"/>
    <xf numFmtId="2" fontId="3" fillId="0" borderId="0" xfId="0" applyNumberFormat="1" applyFont="1"/>
    <xf numFmtId="167" fontId="3" fillId="0" borderId="0" xfId="0" applyNumberFormat="1" applyFont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2" fontId="3" fillId="0" borderId="12" xfId="0" applyNumberFormat="1" applyFont="1" applyBorder="1" applyAlignment="1">
      <alignment horizontal="right" vertical="top"/>
    </xf>
    <xf numFmtId="167" fontId="3" fillId="0" borderId="12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2" fontId="3" fillId="0" borderId="10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1" fontId="2" fillId="0" borderId="11" xfId="0" applyNumberFormat="1" applyFont="1" applyBorder="1"/>
    <xf numFmtId="0" fontId="2" fillId="0" borderId="11" xfId="0" applyFont="1" applyBorder="1"/>
    <xf numFmtId="2" fontId="2" fillId="0" borderId="11" xfId="0" applyNumberFormat="1" applyFont="1" applyBorder="1"/>
    <xf numFmtId="2" fontId="2" fillId="0" borderId="11" xfId="0" applyNumberFormat="1" applyFont="1" applyBorder="1" applyAlignment="1">
      <alignment horizontal="right" vertical="top"/>
    </xf>
    <xf numFmtId="167" fontId="2" fillId="0" borderId="11" xfId="0" applyNumberFormat="1" applyFont="1" applyBorder="1" applyAlignment="1">
      <alignment horizontal="right" vertical="top"/>
    </xf>
    <xf numFmtId="2" fontId="2" fillId="0" borderId="11" xfId="0" quotePrefix="1" applyNumberFormat="1" applyFont="1" applyBorder="1" applyAlignment="1">
      <alignment horizontal="right" vertical="top"/>
    </xf>
    <xf numFmtId="0" fontId="2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vertical="top"/>
    </xf>
    <xf numFmtId="0" fontId="3" fillId="0" borderId="13" xfId="0" applyFont="1" applyBorder="1"/>
    <xf numFmtId="0" fontId="3" fillId="0" borderId="13" xfId="0" applyFont="1" applyBorder="1" applyAlignment="1">
      <alignment horizontal="left"/>
    </xf>
    <xf numFmtId="2" fontId="3" fillId="0" borderId="13" xfId="0" applyNumberFormat="1" applyFont="1" applyBorder="1"/>
    <xf numFmtId="166" fontId="3" fillId="3" borderId="13" xfId="0" applyNumberFormat="1" applyFont="1" applyFill="1" applyBorder="1"/>
    <xf numFmtId="167" fontId="3" fillId="0" borderId="13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38"/>
  <sheetViews>
    <sheetView showZeros="0" tabSelected="1" workbookViewId="0">
      <pane ySplit="2" topLeftCell="A3" activePane="bottomLeft" state="frozen"/>
      <selection pane="bottomLeft" activeCell="C13" sqref="C13"/>
    </sheetView>
  </sheetViews>
  <sheetFormatPr defaultColWidth="9.296875" defaultRowHeight="13"/>
  <cols>
    <col min="1" max="1" width="4.69921875" style="58" customWidth="1"/>
    <col min="2" max="2" width="9" style="59" customWidth="1"/>
    <col min="3" max="3" width="31.69921875" style="60" customWidth="1"/>
    <col min="4" max="4" width="7.19921875" style="69" customWidth="1"/>
    <col min="5" max="5" width="8.296875" style="69" customWidth="1"/>
    <col min="6" max="6" width="10" style="67" hidden="1" customWidth="1"/>
    <col min="7" max="7" width="10.796875" style="67" hidden="1" customWidth="1"/>
    <col min="8" max="8" width="10.19921875" style="67" hidden="1" customWidth="1"/>
    <col min="9" max="9" width="10.19921875" style="68" customWidth="1"/>
    <col min="10" max="10" width="13" style="67" customWidth="1"/>
    <col min="11" max="16384" width="9.296875" style="7"/>
  </cols>
  <sheetData>
    <row r="1" spans="1:10" s="18" customFormat="1">
      <c r="A1" s="12" t="s">
        <v>58</v>
      </c>
      <c r="B1" s="13"/>
      <c r="C1" s="14">
        <v>18</v>
      </c>
      <c r="D1" s="15"/>
      <c r="E1" s="15">
        <v>16</v>
      </c>
      <c r="F1" s="16"/>
      <c r="G1" s="16"/>
      <c r="H1" s="16"/>
      <c r="I1" s="17"/>
      <c r="J1" s="16"/>
    </row>
    <row r="2" spans="1:10" s="18" customFormat="1">
      <c r="A2" s="70" t="s">
        <v>63</v>
      </c>
      <c r="B2" s="19"/>
      <c r="C2" s="19"/>
      <c r="D2" s="19"/>
      <c r="E2" s="20"/>
      <c r="F2" s="21"/>
      <c r="G2" s="21"/>
      <c r="H2" s="21"/>
      <c r="I2" s="22"/>
      <c r="J2" s="21"/>
    </row>
    <row r="3" spans="1:10" s="27" customFormat="1">
      <c r="A3" s="23"/>
      <c r="B3" s="24"/>
      <c r="C3" s="23"/>
      <c r="D3" s="23"/>
      <c r="E3" s="24"/>
      <c r="F3" s="25"/>
      <c r="G3" s="25"/>
      <c r="H3" s="25"/>
      <c r="I3" s="26"/>
      <c r="J3" s="25"/>
    </row>
    <row r="4" spans="1:10" s="27" customFormat="1" ht="12.65" customHeight="1">
      <c r="A4" s="5"/>
      <c r="B4" s="28"/>
      <c r="C4" s="6"/>
      <c r="F4" s="29"/>
      <c r="G4" s="29"/>
      <c r="H4" s="29"/>
      <c r="I4" s="30"/>
      <c r="J4" s="29"/>
    </row>
    <row r="5" spans="1:10" s="27" customFormat="1">
      <c r="A5" s="31" t="s">
        <v>0</v>
      </c>
      <c r="B5" s="28"/>
      <c r="C5" s="105" t="s">
        <v>16</v>
      </c>
      <c r="D5" s="106"/>
      <c r="E5" s="106"/>
      <c r="F5" s="106"/>
      <c r="G5" s="106"/>
      <c r="H5" s="106"/>
      <c r="I5" s="106"/>
      <c r="J5" s="106"/>
    </row>
    <row r="6" spans="1:10" s="27" customFormat="1" ht="13.5" thickBot="1">
      <c r="A6" s="31" t="s">
        <v>1</v>
      </c>
      <c r="B6" s="28"/>
      <c r="C6" s="105" t="s">
        <v>17</v>
      </c>
      <c r="D6" s="106"/>
      <c r="E6" s="106"/>
      <c r="F6" s="106"/>
      <c r="G6" s="106"/>
      <c r="H6" s="29"/>
      <c r="I6" s="30"/>
      <c r="J6" s="29"/>
    </row>
    <row r="7" spans="1:10" s="27" customFormat="1" ht="14.5" thickTop="1" thickBot="1">
      <c r="A7" s="31" t="s">
        <v>2</v>
      </c>
      <c r="B7" s="28"/>
      <c r="C7" s="105" t="s">
        <v>18</v>
      </c>
      <c r="D7" s="106"/>
      <c r="E7" s="106"/>
      <c r="F7" s="106"/>
      <c r="G7" s="106"/>
      <c r="H7" s="32" t="s">
        <v>15</v>
      </c>
      <c r="I7" s="33"/>
      <c r="J7" s="34">
        <f>J31</f>
        <v>0</v>
      </c>
    </row>
    <row r="8" spans="1:10" s="27" customFormat="1" ht="13.5" thickTop="1">
      <c r="A8" s="35"/>
      <c r="B8" s="28"/>
      <c r="F8" s="29"/>
      <c r="G8" s="29"/>
      <c r="H8" s="29"/>
      <c r="I8" s="30"/>
      <c r="J8" s="36"/>
    </row>
    <row r="9" spans="1:10" s="45" customFormat="1">
      <c r="A9" s="37" t="s">
        <v>3</v>
      </c>
      <c r="B9" s="38" t="s">
        <v>4</v>
      </c>
      <c r="C9" s="38" t="s">
        <v>5</v>
      </c>
      <c r="D9" s="39" t="s">
        <v>6</v>
      </c>
      <c r="E9" s="39" t="s">
        <v>11</v>
      </c>
      <c r="F9" s="40" t="s">
        <v>57</v>
      </c>
      <c r="G9" s="41"/>
      <c r="H9" s="42"/>
      <c r="I9" s="43" t="s">
        <v>59</v>
      </c>
      <c r="J9" s="44" t="s">
        <v>15</v>
      </c>
    </row>
    <row r="10" spans="1:10" ht="39" customHeight="1">
      <c r="A10" s="46" t="s">
        <v>7</v>
      </c>
      <c r="B10" s="47" t="s">
        <v>8</v>
      </c>
      <c r="C10" s="47" t="s">
        <v>9</v>
      </c>
      <c r="D10" s="48" t="s">
        <v>10</v>
      </c>
      <c r="E10" s="49"/>
      <c r="F10" s="50" t="s">
        <v>12</v>
      </c>
      <c r="G10" s="50" t="s">
        <v>13</v>
      </c>
      <c r="H10" s="50" t="s">
        <v>14</v>
      </c>
      <c r="I10" s="51" t="s">
        <v>60</v>
      </c>
      <c r="J10" s="52"/>
    </row>
    <row r="11" spans="1:10">
      <c r="A11" s="53">
        <v>1</v>
      </c>
      <c r="B11" s="54">
        <v>2</v>
      </c>
      <c r="C11" s="54">
        <v>3</v>
      </c>
      <c r="D11" s="55">
        <v>4</v>
      </c>
      <c r="E11" s="55">
        <v>5</v>
      </c>
      <c r="F11" s="55">
        <v>6</v>
      </c>
      <c r="G11" s="55">
        <v>7</v>
      </c>
      <c r="H11" s="55">
        <v>8</v>
      </c>
      <c r="I11" s="56" t="s">
        <v>61</v>
      </c>
      <c r="J11" s="57" t="s">
        <v>62</v>
      </c>
    </row>
    <row r="12" spans="1:10">
      <c r="A12" s="92"/>
      <c r="B12" s="93"/>
      <c r="C12" s="93"/>
      <c r="D12" s="94"/>
      <c r="E12" s="93"/>
      <c r="F12" s="95"/>
      <c r="G12" s="95"/>
      <c r="H12" s="95"/>
      <c r="I12" s="96"/>
      <c r="J12" s="97"/>
    </row>
    <row r="13" spans="1:10" ht="39">
      <c r="A13" s="85">
        <v>1</v>
      </c>
      <c r="B13" s="86" t="s">
        <v>19</v>
      </c>
      <c r="C13" s="87" t="s">
        <v>20</v>
      </c>
      <c r="D13" s="88" t="s">
        <v>21</v>
      </c>
      <c r="E13" s="89">
        <v>78</v>
      </c>
      <c r="F13" s="90"/>
      <c r="G13" s="90"/>
      <c r="H13" s="90"/>
      <c r="I13" s="91">
        <v>0</v>
      </c>
      <c r="J13" s="90">
        <f t="shared" ref="J13:J28" si="0">ROUND(I13*E13,2)</f>
        <v>0</v>
      </c>
    </row>
    <row r="14" spans="1:10" ht="26">
      <c r="A14" s="78">
        <v>2</v>
      </c>
      <c r="B14" s="79" t="s">
        <v>22</v>
      </c>
      <c r="C14" s="80" t="s">
        <v>23</v>
      </c>
      <c r="D14" s="81" t="s">
        <v>21</v>
      </c>
      <c r="E14" s="82">
        <v>58</v>
      </c>
      <c r="F14" s="83"/>
      <c r="G14" s="83"/>
      <c r="H14" s="83"/>
      <c r="I14" s="84">
        <v>0</v>
      </c>
      <c r="J14" s="83">
        <f t="shared" si="0"/>
        <v>0</v>
      </c>
    </row>
    <row r="15" spans="1:10" ht="26">
      <c r="A15" s="85">
        <v>3</v>
      </c>
      <c r="B15" s="86" t="s">
        <v>24</v>
      </c>
      <c r="C15" s="87" t="s">
        <v>25</v>
      </c>
      <c r="D15" s="88" t="s">
        <v>21</v>
      </c>
      <c r="E15" s="89">
        <v>55</v>
      </c>
      <c r="F15" s="90"/>
      <c r="G15" s="90"/>
      <c r="H15" s="90"/>
      <c r="I15" s="91">
        <v>0</v>
      </c>
      <c r="J15" s="90">
        <f t="shared" si="0"/>
        <v>0</v>
      </c>
    </row>
    <row r="16" spans="1:10" ht="26">
      <c r="A16" s="85">
        <v>4</v>
      </c>
      <c r="B16" s="86" t="s">
        <v>26</v>
      </c>
      <c r="C16" s="87" t="s">
        <v>27</v>
      </c>
      <c r="D16" s="88" t="s">
        <v>21</v>
      </c>
      <c r="E16" s="89">
        <v>4</v>
      </c>
      <c r="F16" s="90"/>
      <c r="G16" s="90"/>
      <c r="H16" s="90"/>
      <c r="I16" s="91">
        <v>0</v>
      </c>
      <c r="J16" s="90">
        <f t="shared" si="0"/>
        <v>0</v>
      </c>
    </row>
    <row r="17" spans="1:10" ht="26">
      <c r="A17" s="85">
        <v>5</v>
      </c>
      <c r="B17" s="86" t="s">
        <v>28</v>
      </c>
      <c r="C17" s="87" t="s">
        <v>29</v>
      </c>
      <c r="D17" s="88" t="s">
        <v>21</v>
      </c>
      <c r="E17" s="89">
        <v>20</v>
      </c>
      <c r="F17" s="90"/>
      <c r="G17" s="90"/>
      <c r="H17" s="90"/>
      <c r="I17" s="91">
        <v>0</v>
      </c>
      <c r="J17" s="90">
        <f t="shared" si="0"/>
        <v>0</v>
      </c>
    </row>
    <row r="18" spans="1:10" ht="26">
      <c r="A18" s="85">
        <v>6</v>
      </c>
      <c r="B18" s="86" t="s">
        <v>30</v>
      </c>
      <c r="C18" s="87" t="s">
        <v>31</v>
      </c>
      <c r="D18" s="88" t="s">
        <v>21</v>
      </c>
      <c r="E18" s="89">
        <v>1</v>
      </c>
      <c r="F18" s="90"/>
      <c r="G18" s="90"/>
      <c r="H18" s="90"/>
      <c r="I18" s="91">
        <v>0</v>
      </c>
      <c r="J18" s="90">
        <f t="shared" si="0"/>
        <v>0</v>
      </c>
    </row>
    <row r="19" spans="1:10" ht="26">
      <c r="A19" s="85">
        <v>7</v>
      </c>
      <c r="B19" s="86" t="s">
        <v>32</v>
      </c>
      <c r="C19" s="87" t="s">
        <v>33</v>
      </c>
      <c r="D19" s="88" t="s">
        <v>21</v>
      </c>
      <c r="E19" s="89">
        <v>1</v>
      </c>
      <c r="F19" s="90"/>
      <c r="G19" s="90"/>
      <c r="H19" s="90"/>
      <c r="I19" s="91">
        <v>0</v>
      </c>
      <c r="J19" s="90">
        <f t="shared" si="0"/>
        <v>0</v>
      </c>
    </row>
    <row r="20" spans="1:10" ht="26">
      <c r="A20" s="85">
        <v>8</v>
      </c>
      <c r="B20" s="86" t="s">
        <v>34</v>
      </c>
      <c r="C20" s="87" t="s">
        <v>35</v>
      </c>
      <c r="D20" s="88" t="s">
        <v>21</v>
      </c>
      <c r="E20" s="89">
        <v>8</v>
      </c>
      <c r="F20" s="90"/>
      <c r="G20" s="90"/>
      <c r="H20" s="90"/>
      <c r="I20" s="91">
        <v>0</v>
      </c>
      <c r="J20" s="90">
        <f t="shared" si="0"/>
        <v>0</v>
      </c>
    </row>
    <row r="21" spans="1:10" ht="39">
      <c r="A21" s="85">
        <v>9</v>
      </c>
      <c r="B21" s="86" t="s">
        <v>36</v>
      </c>
      <c r="C21" s="87" t="s">
        <v>37</v>
      </c>
      <c r="D21" s="88" t="s">
        <v>21</v>
      </c>
      <c r="E21" s="89">
        <v>8</v>
      </c>
      <c r="F21" s="90"/>
      <c r="G21" s="90"/>
      <c r="H21" s="90"/>
      <c r="I21" s="91">
        <v>0</v>
      </c>
      <c r="J21" s="90">
        <f t="shared" si="0"/>
        <v>0</v>
      </c>
    </row>
    <row r="22" spans="1:10" ht="39">
      <c r="A22" s="85">
        <v>10</v>
      </c>
      <c r="B22" s="86" t="s">
        <v>38</v>
      </c>
      <c r="C22" s="87" t="s">
        <v>39</v>
      </c>
      <c r="D22" s="88" t="s">
        <v>21</v>
      </c>
      <c r="E22" s="89">
        <v>8</v>
      </c>
      <c r="F22" s="90"/>
      <c r="G22" s="90"/>
      <c r="H22" s="90"/>
      <c r="I22" s="91">
        <v>0</v>
      </c>
      <c r="J22" s="90">
        <f t="shared" si="0"/>
        <v>0</v>
      </c>
    </row>
    <row r="23" spans="1:10" ht="26">
      <c r="A23" s="85">
        <v>11</v>
      </c>
      <c r="B23" s="86" t="s">
        <v>40</v>
      </c>
      <c r="C23" s="87" t="s">
        <v>41</v>
      </c>
      <c r="D23" s="88" t="s">
        <v>21</v>
      </c>
      <c r="E23" s="89">
        <v>8</v>
      </c>
      <c r="F23" s="90"/>
      <c r="G23" s="90"/>
      <c r="H23" s="90"/>
      <c r="I23" s="91">
        <v>0</v>
      </c>
      <c r="J23" s="90">
        <f t="shared" si="0"/>
        <v>0</v>
      </c>
    </row>
    <row r="24" spans="1:10" ht="26">
      <c r="A24" s="85">
        <v>12</v>
      </c>
      <c r="B24" s="86" t="s">
        <v>42</v>
      </c>
      <c r="C24" s="87" t="s">
        <v>43</v>
      </c>
      <c r="D24" s="88" t="s">
        <v>44</v>
      </c>
      <c r="E24" s="89">
        <v>11.5</v>
      </c>
      <c r="F24" s="90"/>
      <c r="G24" s="90"/>
      <c r="H24" s="90"/>
      <c r="I24" s="91">
        <v>0</v>
      </c>
      <c r="J24" s="90">
        <f t="shared" si="0"/>
        <v>0</v>
      </c>
    </row>
    <row r="25" spans="1:10" ht="26">
      <c r="A25" s="85">
        <v>13</v>
      </c>
      <c r="B25" s="86" t="s">
        <v>45</v>
      </c>
      <c r="C25" s="87" t="s">
        <v>46</v>
      </c>
      <c r="D25" s="88" t="s">
        <v>47</v>
      </c>
      <c r="E25" s="89">
        <v>1150</v>
      </c>
      <c r="F25" s="90"/>
      <c r="G25" s="90"/>
      <c r="H25" s="90"/>
      <c r="I25" s="91">
        <v>0</v>
      </c>
      <c r="J25" s="90">
        <f t="shared" si="0"/>
        <v>0</v>
      </c>
    </row>
    <row r="26" spans="1:10" ht="52">
      <c r="A26" s="85">
        <v>14</v>
      </c>
      <c r="B26" s="86" t="s">
        <v>48</v>
      </c>
      <c r="C26" s="87" t="s">
        <v>49</v>
      </c>
      <c r="D26" s="88" t="s">
        <v>44</v>
      </c>
      <c r="E26" s="89">
        <v>6.2</v>
      </c>
      <c r="F26" s="90"/>
      <c r="G26" s="90"/>
      <c r="H26" s="90"/>
      <c r="I26" s="91">
        <v>0</v>
      </c>
      <c r="J26" s="90">
        <f t="shared" si="0"/>
        <v>0</v>
      </c>
    </row>
    <row r="27" spans="1:10" ht="39">
      <c r="A27" s="71">
        <v>15</v>
      </c>
      <c r="B27" s="72" t="s">
        <v>50</v>
      </c>
      <c r="C27" s="73" t="s">
        <v>51</v>
      </c>
      <c r="D27" s="74" t="s">
        <v>47</v>
      </c>
      <c r="E27" s="75">
        <v>20</v>
      </c>
      <c r="F27" s="76"/>
      <c r="G27" s="76"/>
      <c r="H27" s="76"/>
      <c r="I27" s="77">
        <v>0</v>
      </c>
      <c r="J27" s="76">
        <f t="shared" si="0"/>
        <v>0</v>
      </c>
    </row>
    <row r="28" spans="1:10" ht="26">
      <c r="A28" s="71">
        <v>16</v>
      </c>
      <c r="B28" s="72" t="s">
        <v>52</v>
      </c>
      <c r="C28" s="73" t="s">
        <v>53</v>
      </c>
      <c r="D28" s="74" t="s">
        <v>47</v>
      </c>
      <c r="E28" s="75">
        <v>600</v>
      </c>
      <c r="F28" s="76"/>
      <c r="G28" s="76"/>
      <c r="H28" s="76"/>
      <c r="I28" s="77">
        <v>0</v>
      </c>
      <c r="J28" s="76">
        <f t="shared" si="0"/>
        <v>0</v>
      </c>
    </row>
    <row r="29" spans="1:10">
      <c r="A29" s="61"/>
      <c r="B29" s="1" t="s">
        <v>54</v>
      </c>
      <c r="C29" s="2"/>
      <c r="D29" s="3"/>
      <c r="E29" s="2"/>
      <c r="F29" s="62">
        <f>SUM(F$12:F28)</f>
        <v>0</v>
      </c>
      <c r="G29" s="62">
        <f>SUM(G$12:G28)</f>
        <v>0</v>
      </c>
      <c r="H29" s="62">
        <f>SUM(H$12:H28)</f>
        <v>0</v>
      </c>
      <c r="I29" s="63"/>
      <c r="J29" s="4">
        <f>SUM(J12:J28)</f>
        <v>0</v>
      </c>
    </row>
    <row r="30" spans="1:10">
      <c r="A30" s="5"/>
      <c r="B30" s="8"/>
      <c r="C30" s="9" t="s">
        <v>55</v>
      </c>
      <c r="D30" s="10">
        <v>0.21</v>
      </c>
      <c r="E30" s="11"/>
      <c r="F30" s="64"/>
      <c r="G30" s="65"/>
      <c r="H30" s="65"/>
      <c r="I30" s="66"/>
      <c r="J30" s="4">
        <f>ROUND(J29*D30,2)</f>
        <v>0</v>
      </c>
    </row>
    <row r="31" spans="1:10">
      <c r="A31" s="5"/>
      <c r="B31" s="98" t="s">
        <v>56</v>
      </c>
      <c r="C31" s="99"/>
      <c r="D31" s="100"/>
      <c r="E31" s="101"/>
      <c r="F31" s="102"/>
      <c r="G31" s="103"/>
      <c r="H31" s="102"/>
      <c r="I31" s="104"/>
      <c r="J31" s="4">
        <f>J29+J30</f>
        <v>0</v>
      </c>
    </row>
    <row r="32" spans="1:10">
      <c r="D32" s="67"/>
      <c r="E32" s="67"/>
      <c r="F32" s="7"/>
      <c r="G32" s="7"/>
      <c r="H32" s="7"/>
    </row>
    <row r="33" spans="4:8">
      <c r="D33" s="67"/>
      <c r="E33" s="67"/>
      <c r="F33" s="7"/>
      <c r="G33" s="7"/>
      <c r="H33" s="7"/>
    </row>
    <row r="34" spans="4:8">
      <c r="D34" s="67"/>
      <c r="E34" s="67"/>
      <c r="F34" s="7"/>
      <c r="G34" s="7"/>
      <c r="H34" s="7"/>
    </row>
    <row r="35" spans="4:8">
      <c r="D35" s="67"/>
      <c r="E35" s="67"/>
      <c r="F35" s="7"/>
      <c r="G35" s="7"/>
      <c r="H35" s="7"/>
    </row>
    <row r="36" spans="4:8">
      <c r="D36" s="67"/>
      <c r="E36" s="67"/>
      <c r="F36" s="7"/>
      <c r="G36" s="7"/>
      <c r="H36" s="7"/>
    </row>
    <row r="37" spans="4:8">
      <c r="D37" s="67"/>
      <c r="E37" s="67"/>
      <c r="F37" s="7"/>
      <c r="G37" s="7"/>
      <c r="H37" s="7"/>
    </row>
    <row r="38" spans="4:8">
      <c r="D38" s="67"/>
      <c r="E38" s="67"/>
      <c r="F38" s="7"/>
      <c r="G38" s="7"/>
      <c r="H38" s="7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Roman"&amp;11&amp;B&amp;C&amp;","&amp;11&amp;B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Vita Puišienė</cp:lastModifiedBy>
  <cp:lastPrinted>2009-05-19T09:04:09Z</cp:lastPrinted>
  <dcterms:created xsi:type="dcterms:W3CDTF">2009-04-14T06:40:12Z</dcterms:created>
  <dcterms:modified xsi:type="dcterms:W3CDTF">2026-04-24T06:03:03Z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